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ճանապարհ սուբվենց\Новая папка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F56" i="1"/>
  <c r="G56" i="1" s="1"/>
  <c r="F55" i="1"/>
  <c r="G55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37" i="1"/>
  <c r="G37" i="1" s="1"/>
  <c r="F36" i="1"/>
  <c r="G36" i="1" s="1"/>
  <c r="F35" i="1"/>
  <c r="G35" i="1" s="1"/>
  <c r="F34" i="1"/>
  <c r="G34" i="1" s="1"/>
  <c r="F30" i="1"/>
  <c r="G30" i="1" s="1"/>
  <c r="F29" i="1"/>
  <c r="G29" i="1" s="1"/>
  <c r="F28" i="1"/>
  <c r="F27" i="1"/>
  <c r="G27" i="1" s="1"/>
  <c r="F26" i="1"/>
  <c r="E26" i="1"/>
  <c r="E28" i="1" s="1"/>
  <c r="F25" i="1"/>
  <c r="G25" i="1" s="1"/>
  <c r="F21" i="1"/>
  <c r="G21" i="1" s="1"/>
  <c r="F20" i="1"/>
  <c r="G20" i="1" s="1"/>
  <c r="F19" i="1"/>
  <c r="G19" i="1" s="1"/>
  <c r="F18" i="1"/>
  <c r="G18" i="1" s="1"/>
  <c r="F14" i="1"/>
  <c r="F13" i="1"/>
  <c r="G13" i="1" s="1"/>
  <c r="F12" i="1"/>
  <c r="E12" i="1"/>
  <c r="F11" i="1"/>
  <c r="G11" i="1" s="1"/>
  <c r="G38" i="1" l="1"/>
  <c r="G28" i="1"/>
  <c r="G26" i="1"/>
  <c r="G58" i="1"/>
  <c r="G12" i="1"/>
  <c r="G22" i="1"/>
  <c r="G52" i="1"/>
  <c r="E14" i="1"/>
  <c r="G14" i="1" s="1"/>
  <c r="G31" i="1" l="1"/>
  <c r="G15" i="1"/>
  <c r="G61" i="1" l="1"/>
  <c r="G62" i="1" l="1"/>
  <c r="G63" i="1" s="1"/>
</calcChain>
</file>

<file path=xl/sharedStrings.xml><?xml version="1.0" encoding="utf-8"?>
<sst xmlns="http://schemas.openxmlformats.org/spreadsheetml/2006/main" count="128" uniqueCount="82">
  <si>
    <t xml:space="preserve">ÐÐ                     </t>
  </si>
  <si>
    <t xml:space="preserve">ÐÇÙÝ³í. </t>
  </si>
  <si>
    <t>Наименование работ изатрат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</si>
  <si>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</si>
  <si>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</si>
  <si>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</si>
  <si>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</si>
  <si>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</si>
  <si>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1.Земляные  работы</t>
  </si>
  <si>
    <t>E1-962</t>
  </si>
  <si>
    <t>Разработка грунта  IV 39б  гр. вручную</t>
  </si>
  <si>
    <t>E23-226    ԲԿՏՄ</t>
  </si>
  <si>
    <t>Загрузка излишнего грунта вручную на автосамосвалы</t>
  </si>
  <si>
    <t>տն</t>
  </si>
  <si>
    <t xml:space="preserve">E1-1588  </t>
  </si>
  <si>
    <t>Разработка грунта   IV 39б   гр.экскаваторами с ковш. 0,65м3 с погрузкой на самосвалы</t>
  </si>
  <si>
    <t>1տկմ=100դր</t>
  </si>
  <si>
    <t>Перевозка на  2,5км</t>
  </si>
  <si>
    <t>տ</t>
  </si>
  <si>
    <t>Итого</t>
  </si>
  <si>
    <t>Наивысший вес</t>
  </si>
  <si>
    <t>2. Проезжая часть</t>
  </si>
  <si>
    <t xml:space="preserve">E27-20         
   </t>
  </si>
  <si>
    <t xml:space="preserve">Гравийное песчанное основание  h=10սմ </t>
  </si>
  <si>
    <t>մ3</t>
  </si>
  <si>
    <t xml:space="preserve">Устройство щебеночно песчанного основания  C-5 ,  h=25см, </t>
  </si>
  <si>
    <t>100 Ù2</t>
  </si>
  <si>
    <t xml:space="preserve">E27-164-2                 
     </t>
  </si>
  <si>
    <t>Устройство покрытый из  мелкозернистого асфальтобетона հ-7см, &lt; Б&gt; кот.</t>
  </si>
  <si>
    <t>մ2</t>
  </si>
  <si>
    <t xml:space="preserve">E27-164 E27-165              
     </t>
  </si>
  <si>
    <t>Строительство искусственных неровностей из  мелкозернистого асфальтобетона հ-7см</t>
  </si>
  <si>
    <t>3. Въезды</t>
  </si>
  <si>
    <t>E23-228    ԲԿՏՄ</t>
  </si>
  <si>
    <t>Разработка грунта   IV 39б   гр. экскаваторами с ковш. 0,65м3 с погрузкой на самосвалы</t>
  </si>
  <si>
    <t>Перевозка на 2,5км</t>
  </si>
  <si>
    <t xml:space="preserve">Устройство щебеночно песчанного основания  C-5 ,  h=12см, </t>
  </si>
  <si>
    <t>Устройство покрытый из  мелкозернистого асфальтобетона             հ-4см, &lt; Б&gt; кот.</t>
  </si>
  <si>
    <t>4.Тротуары</t>
  </si>
  <si>
    <t xml:space="preserve">E27-37      </t>
  </si>
  <si>
    <t>Демонтажн бетонных бордюров ,            раз.300x150мм</t>
  </si>
  <si>
    <t>գծմ</t>
  </si>
  <si>
    <t xml:space="preserve">E8-11-1        </t>
  </si>
  <si>
    <t>Гравийнопесчанное основание бордюров</t>
  </si>
  <si>
    <t xml:space="preserve"> E27-82                    </t>
  </si>
  <si>
    <t xml:space="preserve">Укладка базальтных бордюров ,            раз.300x150мм      на  бетон. основании B-15, (M200) , </t>
  </si>
  <si>
    <t>·ÍÙ</t>
  </si>
  <si>
    <t>5.Установка элементов безопасности</t>
  </si>
  <si>
    <t xml:space="preserve"> E27-184                   </t>
  </si>
  <si>
    <t>Демонтаж металлических знаков, возврат собственнику</t>
  </si>
  <si>
    <t>նշան</t>
  </si>
  <si>
    <t xml:space="preserve">Установка металлических знаков,      -предупредительный - 7шт                                     
-преимущественный - 6шт                         - запрещающий - 10шт                            - информации - 5 шт                                  -  спец диктовки  - 10шт                                                     - доп. информации-4шт
                                                                           </t>
  </si>
  <si>
    <t xml:space="preserve"> E27-245                   </t>
  </si>
  <si>
    <t>маркировка дорожной части сплошной линией - 1.1- 0,1мширин.</t>
  </si>
  <si>
    <t>կմ</t>
  </si>
  <si>
    <t xml:space="preserve"> E27-246                   </t>
  </si>
  <si>
    <t>маркировка дорожной части сплошной линией - 1.3- 0,2мширин.</t>
  </si>
  <si>
    <t xml:space="preserve"> E27-249                   </t>
  </si>
  <si>
    <t>маркировка дорожной части преревистой  линией  (1:3) 0,1мширин. - 1.5</t>
  </si>
  <si>
    <t xml:space="preserve"> E27-250                   </t>
  </si>
  <si>
    <t>маркировка дорожной части преревистой  линией  (3:1) 0,1мширин. - 1.6</t>
  </si>
  <si>
    <t>աղյուսակ 2-37</t>
  </si>
  <si>
    <t>маркировка   1.12</t>
  </si>
  <si>
    <t>100մ2</t>
  </si>
  <si>
    <t>маркировка   1.14.1</t>
  </si>
  <si>
    <t>маркировка   1.24.1</t>
  </si>
  <si>
    <t>маркировка   1.24.2</t>
  </si>
  <si>
    <t>маркировка   1.25</t>
  </si>
  <si>
    <t>6.Ремонт колодцев</t>
  </si>
  <si>
    <t xml:space="preserve">E19-119 ´ÎîØ    ÏÇñ³ñÏ.   </t>
  </si>
  <si>
    <t>Переотметка ж/б колодцев,                           бетон  B-20, (M250)- 0,36մ3</t>
  </si>
  <si>
    <t>Ñ³ï</t>
  </si>
  <si>
    <t xml:space="preserve">E23-157          </t>
  </si>
  <si>
    <t>Новая  ж/б плита  с чугунной крышкой, 1,5x1,5м</t>
  </si>
  <si>
    <t>НДС- 20%</t>
  </si>
  <si>
    <r>
      <t>մ</t>
    </r>
    <r>
      <rPr>
        <vertAlign val="superscript"/>
        <sz val="9"/>
        <rFont val="Arial Armenian"/>
        <family val="2"/>
      </rPr>
      <t>3</t>
    </r>
  </si>
  <si>
    <t xml:space="preserve">E27-38           </t>
  </si>
  <si>
    <t>Наивысший вес Итого</t>
  </si>
  <si>
    <r>
      <rPr>
        <b/>
        <sz val="11"/>
        <rFont val="Arial LatRus"/>
        <family val="2"/>
      </rPr>
      <t>Объемная ведомость</t>
    </r>
    <r>
      <rPr>
        <b/>
        <sz val="11"/>
        <rFont val="Arial Armenian"/>
        <family val="2"/>
      </rPr>
      <t xml:space="preserve"> </t>
    </r>
  </si>
  <si>
    <r>
      <t>"</t>
    </r>
    <r>
      <rPr>
        <b/>
        <sz val="10"/>
        <rFont val="Arial Armenian"/>
        <family val="2"/>
      </rPr>
      <t>. Маралик, улица Гранта Шагиняна (</t>
    </r>
    <r>
      <rPr>
        <b/>
        <sz val="8"/>
        <rFont val="Arial Armenian"/>
        <family val="2"/>
      </rPr>
      <t>участок Дзоракап - Маралик км 0 + 000 - км 0 + 580),</t>
    </r>
    <r>
      <rPr>
        <b/>
        <sz val="10"/>
        <rFont val="Arial Armenian"/>
        <family val="2"/>
      </rPr>
      <t xml:space="preserve"> </t>
    </r>
  </si>
  <si>
    <t>ЛОТ 1</t>
  </si>
  <si>
    <t>РЕМОНТНЫХ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</si>
</sst>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7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LatRus"/>
      <family val="2"/>
    </font>
    <font>
      <b/>
      <sz val="11"/>
      <name val="Arial Armenian"/>
      <family val="2"/>
    </font>
    <font>
      <b/>
      <sz val="10"/>
      <color theme="1"/>
      <name val="Arial Armenian"/>
      <family val="2"/>
    </font>
    <font>
      <b/>
      <sz val="10"/>
      <name val="Arial LatRus"/>
      <family val="2"/>
    </font>
    <font>
      <b/>
      <sz val="9"/>
      <name val="Arial LatRus"/>
      <family val="2"/>
    </font>
    <font>
      <sz val="9"/>
      <name val="Arial LatRus"/>
      <family val="2"/>
    </font>
    <font>
      <i/>
      <sz val="12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b/>
      <sz val="12"/>
      <name val="GHEA Grapalat"/>
      <family val="3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b/>
      <sz val="9"/>
      <color rgb="FFFF0000"/>
      <name val="Arial Armenian"/>
      <family val="2"/>
    </font>
    <font>
      <b/>
      <sz val="9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9" fillId="0" borderId="13" xfId="1" applyNumberFormat="1" applyFont="1" applyFill="1" applyBorder="1" applyAlignment="1">
      <alignment horizontal="center" vertical="center"/>
    </xf>
    <xf numFmtId="49" fontId="9" fillId="0" borderId="14" xfId="1" applyNumberFormat="1" applyFont="1" applyFill="1" applyBorder="1" applyAlignment="1">
      <alignment horizontal="center" vertical="center"/>
    </xf>
    <xf numFmtId="0" fontId="9" fillId="0" borderId="14" xfId="1" applyNumberFormat="1" applyFont="1" applyFill="1" applyBorder="1" applyAlignment="1">
      <alignment horizontal="centerContinuous" vertical="center"/>
    </xf>
    <xf numFmtId="0" fontId="9" fillId="0" borderId="14" xfId="1" applyNumberFormat="1" applyFont="1" applyFill="1" applyBorder="1" applyAlignment="1">
      <alignment horizontal="center" vertical="center"/>
    </xf>
    <xf numFmtId="0" fontId="9" fillId="0" borderId="15" xfId="1" applyNumberFormat="1" applyFont="1" applyFill="1" applyBorder="1" applyAlignment="1">
      <alignment horizontal="center" vertical="center"/>
    </xf>
    <xf numFmtId="0" fontId="10" fillId="0" borderId="5" xfId="3" applyNumberFormat="1" applyFont="1" applyFill="1" applyBorder="1" applyAlignment="1">
      <alignment horizontal="center" vertical="top"/>
    </xf>
    <xf numFmtId="49" fontId="11" fillId="0" borderId="6" xfId="4" applyNumberFormat="1" applyFont="1" applyFill="1" applyBorder="1" applyAlignment="1">
      <alignment horizontal="center" vertical="top" wrapText="1"/>
    </xf>
    <xf numFmtId="0" fontId="2" fillId="0" borderId="6" xfId="3" applyFont="1" applyFill="1" applyBorder="1" applyAlignment="1">
      <alignment horizontal="center" vertical="top" wrapText="1"/>
    </xf>
    <xf numFmtId="164" fontId="10" fillId="0" borderId="6" xfId="3" applyNumberFormat="1" applyFont="1" applyFill="1" applyBorder="1" applyAlignment="1">
      <alignment horizontal="center" vertical="top"/>
    </xf>
    <xf numFmtId="0" fontId="9" fillId="0" borderId="6" xfId="1" applyNumberFormat="1" applyFont="1" applyFill="1" applyBorder="1" applyAlignment="1">
      <alignment horizontal="center" vertical="center"/>
    </xf>
    <xf numFmtId="0" fontId="9" fillId="0" borderId="8" xfId="1" applyNumberFormat="1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top" wrapText="1"/>
    </xf>
    <xf numFmtId="165" fontId="10" fillId="0" borderId="8" xfId="1" applyNumberFormat="1" applyFont="1" applyFill="1" applyBorder="1" applyAlignment="1">
      <alignment horizontal="center" vertical="top"/>
    </xf>
    <xf numFmtId="49" fontId="5" fillId="0" borderId="6" xfId="3" applyNumberFormat="1" applyFont="1" applyFill="1" applyBorder="1" applyAlignment="1">
      <alignment horizontal="center" vertical="top" wrapText="1"/>
    </xf>
    <xf numFmtId="2" fontId="12" fillId="0" borderId="6" xfId="3" applyNumberFormat="1" applyFont="1" applyFill="1" applyBorder="1" applyAlignment="1">
      <alignment horizontal="right" vertical="top" wrapText="1"/>
    </xf>
    <xf numFmtId="164" fontId="14" fillId="0" borderId="6" xfId="3" applyNumberFormat="1" applyFont="1" applyFill="1" applyBorder="1" applyAlignment="1">
      <alignment horizontal="center" vertical="top"/>
    </xf>
    <xf numFmtId="0" fontId="9" fillId="0" borderId="8" xfId="1" applyNumberFormat="1" applyFont="1" applyFill="1" applyBorder="1" applyAlignment="1">
      <alignment horizontal="center" vertical="top"/>
    </xf>
    <xf numFmtId="49" fontId="11" fillId="0" borderId="6" xfId="3" applyNumberFormat="1" applyFont="1" applyFill="1" applyBorder="1" applyAlignment="1">
      <alignment horizontal="center" vertical="top" wrapText="1"/>
    </xf>
    <xf numFmtId="0" fontId="11" fillId="0" borderId="6" xfId="5" applyFont="1" applyBorder="1" applyAlignment="1">
      <alignment horizontal="centerContinuous" vertical="top" wrapText="1"/>
    </xf>
    <xf numFmtId="49" fontId="10" fillId="0" borderId="6" xfId="3" applyNumberFormat="1" applyFont="1" applyFill="1" applyBorder="1" applyAlignment="1">
      <alignment horizontal="center" vertical="top" wrapText="1"/>
    </xf>
    <xf numFmtId="0" fontId="10" fillId="0" borderId="5" xfId="6" applyNumberFormat="1" applyFont="1" applyFill="1" applyBorder="1" applyAlignment="1">
      <alignment horizontal="center" vertical="top"/>
    </xf>
    <xf numFmtId="49" fontId="11" fillId="0" borderId="6" xfId="6" applyNumberFormat="1" applyFont="1" applyFill="1" applyBorder="1" applyAlignment="1">
      <alignment horizontal="center" vertical="top" wrapText="1"/>
    </xf>
    <xf numFmtId="49" fontId="16" fillId="0" borderId="6" xfId="6" applyNumberFormat="1" applyFont="1" applyFill="1" applyBorder="1" applyAlignment="1">
      <alignment horizontal="center" vertical="top" wrapText="1"/>
    </xf>
    <xf numFmtId="165" fontId="10" fillId="0" borderId="8" xfId="1" applyNumberFormat="1" applyFont="1" applyFill="1" applyBorder="1" applyAlignment="1">
      <alignment horizontal="center" vertical="center"/>
    </xf>
    <xf numFmtId="0" fontId="18" fillId="0" borderId="16" xfId="1" applyNumberFormat="1" applyFont="1" applyFill="1" applyBorder="1" applyAlignment="1">
      <alignment horizontal="center" vertical="top"/>
    </xf>
    <xf numFmtId="49" fontId="18" fillId="0" borderId="17" xfId="1" applyNumberFormat="1" applyFont="1" applyFill="1" applyBorder="1" applyAlignment="1">
      <alignment horizontal="right" vertical="top"/>
    </xf>
    <xf numFmtId="2" fontId="13" fillId="0" borderId="18" xfId="3" applyNumberFormat="1" applyFont="1" applyFill="1" applyBorder="1" applyAlignment="1">
      <alignment horizontal="right" vertical="top" wrapText="1"/>
    </xf>
    <xf numFmtId="1" fontId="9" fillId="0" borderId="20" xfId="1" applyNumberFormat="1" applyFont="1" applyFill="1" applyBorder="1" applyAlignment="1">
      <alignment horizontal="center" vertical="top" wrapText="1"/>
    </xf>
    <xf numFmtId="1" fontId="20" fillId="0" borderId="19" xfId="1" applyNumberFormat="1" applyFont="1" applyFill="1" applyBorder="1" applyAlignment="1">
      <alignment horizontal="center" vertical="top" wrapText="1"/>
    </xf>
    <xf numFmtId="2" fontId="20" fillId="0" borderId="21" xfId="1" applyNumberFormat="1" applyFont="1" applyFill="1" applyBorder="1" applyAlignment="1">
      <alignment horizontal="center" vertical="top" wrapText="1"/>
    </xf>
    <xf numFmtId="165" fontId="13" fillId="0" borderId="22" xfId="1" applyNumberFormat="1" applyFont="1" applyFill="1" applyBorder="1" applyAlignment="1">
      <alignment horizontal="center" vertical="top"/>
    </xf>
    <xf numFmtId="0" fontId="18" fillId="0" borderId="23" xfId="1" applyNumberFormat="1" applyFont="1" applyFill="1" applyBorder="1" applyAlignment="1">
      <alignment horizontal="center" vertical="top"/>
    </xf>
    <xf numFmtId="49" fontId="18" fillId="0" borderId="24" xfId="1" applyNumberFormat="1" applyFont="1" applyFill="1" applyBorder="1" applyAlignment="1">
      <alignment horizontal="right" vertical="top"/>
    </xf>
    <xf numFmtId="0" fontId="21" fillId="0" borderId="25" xfId="7" applyFont="1" applyFill="1" applyBorder="1" applyAlignment="1">
      <alignment horizontal="right" vertical="center"/>
    </xf>
    <xf numFmtId="1" fontId="9" fillId="0" borderId="27" xfId="1" applyNumberFormat="1" applyFont="1" applyFill="1" applyBorder="1" applyAlignment="1">
      <alignment horizontal="center" vertical="top" wrapText="1"/>
    </xf>
    <xf numFmtId="1" fontId="20" fillId="0" borderId="26" xfId="1" applyNumberFormat="1" applyFont="1" applyFill="1" applyBorder="1" applyAlignment="1">
      <alignment horizontal="center" vertical="top" wrapText="1"/>
    </xf>
    <xf numFmtId="2" fontId="20" fillId="0" borderId="28" xfId="1" applyNumberFormat="1" applyFont="1" applyFill="1" applyBorder="1" applyAlignment="1">
      <alignment horizontal="center" vertical="top" wrapText="1"/>
    </xf>
    <xf numFmtId="165" fontId="6" fillId="0" borderId="29" xfId="1" applyNumberFormat="1" applyFont="1" applyFill="1" applyBorder="1" applyAlignment="1">
      <alignment horizontal="center" vertical="top"/>
    </xf>
    <xf numFmtId="0" fontId="18" fillId="0" borderId="30" xfId="1" applyNumberFormat="1" applyFont="1" applyFill="1" applyBorder="1" applyAlignment="1">
      <alignment horizontal="center" vertical="top"/>
    </xf>
    <xf numFmtId="49" fontId="18" fillId="0" borderId="31" xfId="1" applyNumberFormat="1" applyFont="1" applyFill="1" applyBorder="1" applyAlignment="1">
      <alignment horizontal="right" vertical="top"/>
    </xf>
    <xf numFmtId="0" fontId="21" fillId="0" borderId="32" xfId="7" applyFont="1" applyFill="1" applyBorder="1" applyAlignment="1">
      <alignment horizontal="right" vertical="center"/>
    </xf>
    <xf numFmtId="167" fontId="2" fillId="0" borderId="33" xfId="8" applyNumberFormat="1" applyFont="1" applyFill="1" applyBorder="1" applyAlignment="1">
      <alignment horizontal="center" vertical="top" wrapText="1"/>
    </xf>
    <xf numFmtId="1" fontId="20" fillId="0" borderId="34" xfId="1" applyNumberFormat="1" applyFont="1" applyFill="1" applyBorder="1" applyAlignment="1">
      <alignment horizontal="center" vertical="top" wrapText="1"/>
    </xf>
    <xf numFmtId="2" fontId="20" fillId="0" borderId="35" xfId="1" applyNumberFormat="1" applyFont="1" applyFill="1" applyBorder="1" applyAlignment="1">
      <alignment horizontal="center" vertical="top" wrapText="1"/>
    </xf>
    <xf numFmtId="165" fontId="19" fillId="0" borderId="36" xfId="1" applyNumberFormat="1" applyFont="1" applyFill="1" applyBorder="1" applyAlignment="1">
      <alignment horizontal="right" vertical="top"/>
    </xf>
    <xf numFmtId="0" fontId="1" fillId="0" borderId="0" xfId="0" applyFont="1"/>
    <xf numFmtId="2" fontId="13" fillId="0" borderId="0" xfId="1" applyNumberFormat="1" applyFont="1" applyFill="1" applyBorder="1" applyAlignment="1">
      <alignment vertical="center"/>
    </xf>
    <xf numFmtId="0" fontId="11" fillId="0" borderId="5" xfId="3" applyNumberFormat="1" applyFont="1" applyFill="1" applyBorder="1" applyAlignment="1">
      <alignment horizontal="center" vertical="top"/>
    </xf>
    <xf numFmtId="0" fontId="4" fillId="0" borderId="6" xfId="3" applyFont="1" applyFill="1" applyBorder="1" applyAlignment="1">
      <alignment horizontal="center" vertical="top" wrapText="1"/>
    </xf>
    <xf numFmtId="0" fontId="22" fillId="0" borderId="6" xfId="1" applyNumberFormat="1" applyFont="1" applyFill="1" applyBorder="1" applyAlignment="1">
      <alignment horizontal="center" vertical="center"/>
    </xf>
    <xf numFmtId="0" fontId="22" fillId="0" borderId="8" xfId="1" applyNumberFormat="1" applyFont="1" applyFill="1" applyBorder="1" applyAlignment="1">
      <alignment horizontal="center" vertical="center"/>
    </xf>
    <xf numFmtId="49" fontId="10" fillId="0" borderId="6" xfId="4" applyNumberFormat="1" applyFont="1" applyFill="1" applyBorder="1" applyAlignment="1">
      <alignment horizontal="center" vertical="top" wrapText="1"/>
    </xf>
    <xf numFmtId="0" fontId="15" fillId="0" borderId="6" xfId="1" applyNumberFormat="1" applyFont="1" applyFill="1" applyBorder="1" applyAlignment="1">
      <alignment horizontal="centerContinuous" vertical="top"/>
    </xf>
    <xf numFmtId="2" fontId="17" fillId="0" borderId="0" xfId="3" applyNumberFormat="1" applyFont="1" applyFill="1" applyBorder="1" applyAlignment="1">
      <alignment horizontal="left" vertical="top" wrapText="1"/>
    </xf>
    <xf numFmtId="2" fontId="24" fillId="0" borderId="6" xfId="3" applyNumberFormat="1" applyFont="1" applyFill="1" applyBorder="1" applyAlignment="1">
      <alignment horizontal="center" vertical="top"/>
    </xf>
    <xf numFmtId="2" fontId="4" fillId="0" borderId="6" xfId="1" applyNumberFormat="1" applyFont="1" applyFill="1" applyBorder="1" applyAlignment="1">
      <alignment horizontal="center" vertical="top"/>
    </xf>
    <xf numFmtId="165" fontId="11" fillId="0" borderId="8" xfId="1" applyNumberFormat="1" applyFont="1" applyFill="1" applyBorder="1" applyAlignment="1">
      <alignment horizontal="center" vertical="top"/>
    </xf>
    <xf numFmtId="2" fontId="17" fillId="0" borderId="6" xfId="3" applyNumberFormat="1" applyFont="1" applyFill="1" applyBorder="1" applyAlignment="1">
      <alignment horizontal="left" vertical="top" wrapText="1"/>
    </xf>
    <xf numFmtId="164" fontId="24" fillId="0" borderId="6" xfId="3" applyNumberFormat="1" applyFont="1" applyFill="1" applyBorder="1" applyAlignment="1">
      <alignment horizontal="center" vertical="top"/>
    </xf>
    <xf numFmtId="165" fontId="24" fillId="0" borderId="6" xfId="3" applyNumberFormat="1" applyFont="1" applyFill="1" applyBorder="1" applyAlignment="1">
      <alignment horizontal="center" vertical="top"/>
    </xf>
    <xf numFmtId="0" fontId="15" fillId="0" borderId="6" xfId="1" applyNumberFormat="1" applyFont="1" applyFill="1" applyBorder="1" applyAlignment="1">
      <alignment horizontal="centerContinuous"/>
    </xf>
    <xf numFmtId="166" fontId="24" fillId="0" borderId="6" xfId="3" applyNumberFormat="1" applyFont="1" applyFill="1" applyBorder="1" applyAlignment="1">
      <alignment horizontal="center" vertical="top"/>
    </xf>
    <xf numFmtId="0" fontId="15" fillId="0" borderId="6" xfId="1" applyNumberFormat="1" applyFont="1" applyFill="1" applyBorder="1" applyAlignment="1">
      <alignment horizontal="centerContinuous" wrapText="1"/>
    </xf>
    <xf numFmtId="0" fontId="4" fillId="0" borderId="6" xfId="3" applyFont="1" applyFill="1" applyBorder="1" applyAlignment="1">
      <alignment horizontal="center" vertical="top"/>
    </xf>
    <xf numFmtId="1" fontId="24" fillId="0" borderId="6" xfId="3" applyNumberFormat="1" applyFont="1" applyFill="1" applyBorder="1" applyAlignment="1">
      <alignment horizontal="center" vertical="top"/>
    </xf>
    <xf numFmtId="1" fontId="24" fillId="0" borderId="6" xfId="6" applyNumberFormat="1" applyFont="1" applyFill="1" applyBorder="1" applyAlignment="1">
      <alignment horizontal="center" vertical="top"/>
    </xf>
    <xf numFmtId="0" fontId="4" fillId="0" borderId="6" xfId="6" applyFont="1" applyFill="1" applyBorder="1" applyAlignment="1">
      <alignment horizontal="center" vertical="top" wrapText="1"/>
    </xf>
    <xf numFmtId="0" fontId="25" fillId="0" borderId="6" xfId="6" applyNumberFormat="1" applyFont="1" applyFill="1" applyBorder="1" applyAlignment="1">
      <alignment horizontal="center" vertical="top"/>
    </xf>
    <xf numFmtId="10" fontId="10" fillId="0" borderId="8" xfId="1" applyNumberFormat="1" applyFont="1" applyFill="1" applyBorder="1" applyAlignment="1">
      <alignment horizontal="center" vertical="top"/>
    </xf>
    <xf numFmtId="10" fontId="13" fillId="0" borderId="22" xfId="1" applyNumberFormat="1" applyFont="1" applyFill="1" applyBorder="1" applyAlignment="1">
      <alignment horizontal="center" vertical="top"/>
    </xf>
    <xf numFmtId="0" fontId="13" fillId="0" borderId="0" xfId="1" applyFont="1" applyFill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vertical="center" wrapText="1"/>
    </xf>
    <xf numFmtId="2" fontId="2" fillId="0" borderId="10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7" xfId="1" applyNumberFormat="1" applyFont="1" applyFill="1" applyBorder="1" applyAlignment="1">
      <alignment horizontal="center" vertical="center" wrapText="1"/>
    </xf>
    <xf numFmtId="2" fontId="7" fillId="0" borderId="11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2" fontId="8" fillId="0" borderId="8" xfId="1" applyNumberFormat="1" applyFont="1" applyFill="1" applyBorder="1" applyAlignment="1">
      <alignment horizontal="center" vertical="center" wrapText="1"/>
    </xf>
    <xf numFmtId="2" fontId="8" fillId="0" borderId="12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vertical="center"/>
    </xf>
  </cellXfs>
  <cellStyles count="9">
    <cellStyle name="Normal_1" xfId="2"/>
    <cellStyle name="Normal_B 1-2.1" xfId="3"/>
    <cellStyle name="Normal_B 1-2.1 2 2" xfId="4"/>
    <cellStyle name="Normal_B 1-2.1 2 2 2" xfId="6"/>
    <cellStyle name="Обычный" xfId="0" builtinId="0"/>
    <cellStyle name="Обычный 2 2" xfId="7"/>
    <cellStyle name="Обычный_Tallin(exp.)" xfId="1"/>
    <cellStyle name="Обычный_Yerevan24-1 2 2" xfId="5"/>
    <cellStyle name="Процентн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5" workbookViewId="0">
      <selection activeCell="H5" sqref="H5"/>
    </sheetView>
  </sheetViews>
  <sheetFormatPr defaultRowHeight="15" x14ac:dyDescent="0.25"/>
  <cols>
    <col min="1" max="1" width="5.5703125" customWidth="1"/>
    <col min="3" max="3" width="20" customWidth="1"/>
    <col min="7" max="7" width="10.5703125" customWidth="1"/>
  </cols>
  <sheetData>
    <row r="1" spans="1:8" x14ac:dyDescent="0.25">
      <c r="A1" s="1"/>
      <c r="B1" s="1"/>
      <c r="C1" s="1"/>
      <c r="D1" s="1"/>
      <c r="E1" s="1"/>
      <c r="F1" s="1"/>
      <c r="G1" s="1"/>
    </row>
    <row r="2" spans="1:8" x14ac:dyDescent="0.25">
      <c r="A2" s="72" t="s">
        <v>78</v>
      </c>
      <c r="B2" s="72"/>
      <c r="C2" s="72"/>
      <c r="D2" s="72"/>
      <c r="E2" s="72"/>
      <c r="F2" s="72"/>
      <c r="G2" s="72"/>
      <c r="H2" s="47"/>
    </row>
    <row r="3" spans="1:8" ht="26.25" customHeight="1" x14ac:dyDescent="0.25">
      <c r="A3" s="88" t="s">
        <v>79</v>
      </c>
      <c r="B3" s="88"/>
      <c r="C3" s="88"/>
      <c r="D3" s="88"/>
      <c r="E3" s="88"/>
      <c r="F3" s="88"/>
      <c r="G3" s="88"/>
      <c r="H3" s="47"/>
    </row>
    <row r="4" spans="1:8" x14ac:dyDescent="0.25">
      <c r="A4" s="48"/>
      <c r="B4" s="88" t="s">
        <v>81</v>
      </c>
      <c r="C4" s="88"/>
      <c r="D4" s="88"/>
      <c r="E4" s="88"/>
      <c r="F4" s="88"/>
      <c r="G4" s="88"/>
      <c r="H4" s="47"/>
    </row>
    <row r="5" spans="1:8" ht="15.75" thickBot="1" x14ac:dyDescent="0.3">
      <c r="A5" s="48"/>
      <c r="B5" s="48"/>
      <c r="C5" s="48" t="s">
        <v>80</v>
      </c>
      <c r="D5" s="48"/>
      <c r="E5" s="48"/>
      <c r="F5" s="48"/>
      <c r="G5" s="48"/>
      <c r="H5" s="47"/>
    </row>
    <row r="6" spans="1:8" ht="15" customHeight="1" x14ac:dyDescent="0.25">
      <c r="A6" s="73" t="s">
        <v>0</v>
      </c>
      <c r="B6" s="76" t="s">
        <v>1</v>
      </c>
      <c r="C6" s="79" t="s">
        <v>2</v>
      </c>
      <c r="D6" s="76" t="s">
        <v>3</v>
      </c>
      <c r="E6" s="76" t="s">
        <v>4</v>
      </c>
      <c r="F6" s="82" t="s">
        <v>5</v>
      </c>
      <c r="G6" s="85" t="s">
        <v>6</v>
      </c>
    </row>
    <row r="7" spans="1:8" x14ac:dyDescent="0.25">
      <c r="A7" s="74"/>
      <c r="B7" s="77"/>
      <c r="C7" s="80"/>
      <c r="D7" s="77"/>
      <c r="E7" s="77"/>
      <c r="F7" s="83"/>
      <c r="G7" s="86"/>
    </row>
    <row r="8" spans="1:8" ht="15.75" thickBot="1" x14ac:dyDescent="0.3">
      <c r="A8" s="75"/>
      <c r="B8" s="78"/>
      <c r="C8" s="81"/>
      <c r="D8" s="78"/>
      <c r="E8" s="78"/>
      <c r="F8" s="84"/>
      <c r="G8" s="87"/>
    </row>
    <row r="9" spans="1:8" ht="15.75" thickBot="1" x14ac:dyDescent="0.3">
      <c r="A9" s="2">
        <v>1</v>
      </c>
      <c r="B9" s="3" t="s">
        <v>7</v>
      </c>
      <c r="C9" s="3" t="s">
        <v>7</v>
      </c>
      <c r="D9" s="4">
        <v>4</v>
      </c>
      <c r="E9" s="5">
        <v>5</v>
      </c>
      <c r="F9" s="5">
        <v>6</v>
      </c>
      <c r="G9" s="6">
        <v>7</v>
      </c>
    </row>
    <row r="10" spans="1:8" x14ac:dyDescent="0.25">
      <c r="A10" s="7"/>
      <c r="B10" s="53"/>
      <c r="C10" s="54" t="s">
        <v>8</v>
      </c>
      <c r="D10" s="9"/>
      <c r="E10" s="10"/>
      <c r="F10" s="11"/>
      <c r="G10" s="12"/>
    </row>
    <row r="11" spans="1:8" ht="24" x14ac:dyDescent="0.25">
      <c r="A11" s="49">
        <v>1</v>
      </c>
      <c r="B11" s="8" t="s">
        <v>9</v>
      </c>
      <c r="C11" s="55" t="s">
        <v>10</v>
      </c>
      <c r="D11" s="50" t="s">
        <v>75</v>
      </c>
      <c r="E11" s="56">
        <v>340.2</v>
      </c>
      <c r="F11" s="57">
        <f>+I11*H$8</f>
        <v>0</v>
      </c>
      <c r="G11" s="58">
        <f>+F11*E11</f>
        <v>0</v>
      </c>
    </row>
    <row r="12" spans="1:8" ht="36" x14ac:dyDescent="0.25">
      <c r="A12" s="49">
        <v>2</v>
      </c>
      <c r="B12" s="8" t="s">
        <v>11</v>
      </c>
      <c r="C12" s="59" t="s">
        <v>12</v>
      </c>
      <c r="D12" s="50" t="s">
        <v>13</v>
      </c>
      <c r="E12" s="56">
        <f>+E11*1.95</f>
        <v>663.39</v>
      </c>
      <c r="F12" s="57">
        <f>+I12*H$8</f>
        <v>0</v>
      </c>
      <c r="G12" s="58">
        <f>+F12*E12</f>
        <v>0</v>
      </c>
    </row>
    <row r="13" spans="1:8" ht="48" x14ac:dyDescent="0.25">
      <c r="A13" s="49">
        <v>3</v>
      </c>
      <c r="B13" s="8" t="s">
        <v>14</v>
      </c>
      <c r="C13" s="59" t="s">
        <v>15</v>
      </c>
      <c r="D13" s="50" t="s">
        <v>75</v>
      </c>
      <c r="E13" s="56">
        <v>2823</v>
      </c>
      <c r="F13" s="57">
        <f>+I13*H$8</f>
        <v>0</v>
      </c>
      <c r="G13" s="58">
        <f>+F13*E13</f>
        <v>0</v>
      </c>
    </row>
    <row r="14" spans="1:8" ht="24" x14ac:dyDescent="0.25">
      <c r="A14" s="49">
        <v>4</v>
      </c>
      <c r="B14" s="19" t="s">
        <v>16</v>
      </c>
      <c r="C14" s="59" t="s">
        <v>17</v>
      </c>
      <c r="D14" s="50" t="s">
        <v>18</v>
      </c>
      <c r="E14" s="60">
        <f>+E13*1.95+E12</f>
        <v>6168.24</v>
      </c>
      <c r="F14" s="57">
        <f>+I14*H$8</f>
        <v>0</v>
      </c>
      <c r="G14" s="58">
        <f>+F14*E14</f>
        <v>0</v>
      </c>
    </row>
    <row r="15" spans="1:8" ht="20.25" customHeight="1" x14ac:dyDescent="0.25">
      <c r="A15" s="7"/>
      <c r="B15" s="8"/>
      <c r="C15" s="16" t="s">
        <v>19</v>
      </c>
      <c r="D15" s="13"/>
      <c r="E15" s="17"/>
      <c r="F15" s="11"/>
      <c r="G15" s="14">
        <f>SUM(G11:G14)</f>
        <v>0</v>
      </c>
    </row>
    <row r="16" spans="1:8" ht="27.75" customHeight="1" x14ac:dyDescent="0.25">
      <c r="A16" s="7"/>
      <c r="B16" s="8"/>
      <c r="C16" s="16" t="s">
        <v>20</v>
      </c>
      <c r="D16" s="13"/>
      <c r="E16" s="17"/>
      <c r="F16" s="11"/>
      <c r="G16" s="70">
        <v>4.5600000000000002E-2</v>
      </c>
    </row>
    <row r="17" spans="1:7" x14ac:dyDescent="0.25">
      <c r="A17" s="7"/>
      <c r="B17" s="53"/>
      <c r="C17" s="54" t="s">
        <v>21</v>
      </c>
      <c r="D17" s="9"/>
      <c r="E17" s="17"/>
      <c r="F17" s="11"/>
      <c r="G17" s="18"/>
    </row>
    <row r="18" spans="1:7" ht="36" x14ac:dyDescent="0.25">
      <c r="A18" s="7">
        <v>5</v>
      </c>
      <c r="B18" s="19" t="s">
        <v>22</v>
      </c>
      <c r="C18" s="59" t="s">
        <v>23</v>
      </c>
      <c r="D18" s="50" t="s">
        <v>24</v>
      </c>
      <c r="E18" s="56">
        <v>853.96</v>
      </c>
      <c r="F18" s="57">
        <f>+I18*H$8</f>
        <v>0</v>
      </c>
      <c r="G18" s="58">
        <f t="shared" ref="G18:G46" si="0">+F18*E18</f>
        <v>0</v>
      </c>
    </row>
    <row r="19" spans="1:7" ht="36" x14ac:dyDescent="0.25">
      <c r="A19" s="7">
        <v>6</v>
      </c>
      <c r="B19" s="20" t="s">
        <v>76</v>
      </c>
      <c r="C19" s="59" t="s">
        <v>25</v>
      </c>
      <c r="D19" s="50" t="s">
        <v>26</v>
      </c>
      <c r="E19" s="61">
        <v>85.396000000000001</v>
      </c>
      <c r="F19" s="57">
        <f>+I19*H$8</f>
        <v>0</v>
      </c>
      <c r="G19" s="58">
        <f t="shared" si="0"/>
        <v>0</v>
      </c>
    </row>
    <row r="20" spans="1:7" ht="48" x14ac:dyDescent="0.25">
      <c r="A20" s="7">
        <v>8</v>
      </c>
      <c r="B20" s="19" t="s">
        <v>27</v>
      </c>
      <c r="C20" s="59" t="s">
        <v>28</v>
      </c>
      <c r="D20" s="50" t="s">
        <v>29</v>
      </c>
      <c r="E20" s="60">
        <v>8539.6</v>
      </c>
      <c r="F20" s="57">
        <f>+I20*H$8</f>
        <v>0</v>
      </c>
      <c r="G20" s="58">
        <f t="shared" si="0"/>
        <v>0</v>
      </c>
    </row>
    <row r="21" spans="1:7" ht="60" x14ac:dyDescent="0.25">
      <c r="A21" s="7">
        <v>9</v>
      </c>
      <c r="B21" s="19" t="s">
        <v>30</v>
      </c>
      <c r="C21" s="59" t="s">
        <v>31</v>
      </c>
      <c r="D21" s="50" t="s">
        <v>29</v>
      </c>
      <c r="E21" s="56">
        <v>138.94</v>
      </c>
      <c r="F21" s="57">
        <f>+I21*H$8</f>
        <v>0</v>
      </c>
      <c r="G21" s="58">
        <f t="shared" si="0"/>
        <v>0</v>
      </c>
    </row>
    <row r="22" spans="1:7" x14ac:dyDescent="0.25">
      <c r="A22" s="7"/>
      <c r="B22" s="8"/>
      <c r="C22" s="16" t="s">
        <v>19</v>
      </c>
      <c r="D22" s="13"/>
      <c r="E22" s="10"/>
      <c r="F22" s="11"/>
      <c r="G22" s="14">
        <f>SUM(G18:G21)</f>
        <v>0</v>
      </c>
    </row>
    <row r="23" spans="1:7" ht="21.75" customHeight="1" x14ac:dyDescent="0.25">
      <c r="A23" s="7"/>
      <c r="B23" s="8"/>
      <c r="C23" s="16" t="s">
        <v>20</v>
      </c>
      <c r="D23" s="13"/>
      <c r="E23" s="10"/>
      <c r="F23" s="11"/>
      <c r="G23" s="70">
        <v>0.77429999999999999</v>
      </c>
    </row>
    <row r="24" spans="1:7" x14ac:dyDescent="0.25">
      <c r="A24" s="7"/>
      <c r="B24" s="53"/>
      <c r="C24" s="62" t="s">
        <v>32</v>
      </c>
      <c r="D24" s="9"/>
      <c r="E24" s="17"/>
      <c r="F24" s="11"/>
      <c r="G24" s="14"/>
    </row>
    <row r="25" spans="1:7" ht="24" x14ac:dyDescent="0.25">
      <c r="A25" s="7">
        <v>10</v>
      </c>
      <c r="B25" s="8" t="s">
        <v>9</v>
      </c>
      <c r="C25" s="55" t="s">
        <v>10</v>
      </c>
      <c r="D25" s="50" t="s">
        <v>75</v>
      </c>
      <c r="E25" s="56">
        <v>7.6</v>
      </c>
      <c r="F25" s="57">
        <f t="shared" ref="F25:F30" si="1">+I25*H$8</f>
        <v>0</v>
      </c>
      <c r="G25" s="58">
        <f t="shared" si="0"/>
        <v>0</v>
      </c>
    </row>
    <row r="26" spans="1:7" ht="36" x14ac:dyDescent="0.25">
      <c r="A26" s="7">
        <v>11</v>
      </c>
      <c r="B26" s="8" t="s">
        <v>33</v>
      </c>
      <c r="C26" s="59" t="s">
        <v>12</v>
      </c>
      <c r="D26" s="50" t="s">
        <v>13</v>
      </c>
      <c r="E26" s="56">
        <f>+E25*1.95</f>
        <v>14.819999999999999</v>
      </c>
      <c r="F26" s="57">
        <f t="shared" si="1"/>
        <v>0</v>
      </c>
      <c r="G26" s="58">
        <f t="shared" si="0"/>
        <v>0</v>
      </c>
    </row>
    <row r="27" spans="1:7" ht="48" x14ac:dyDescent="0.25">
      <c r="A27" s="7">
        <v>12</v>
      </c>
      <c r="B27" s="8" t="s">
        <v>14</v>
      </c>
      <c r="C27" s="59" t="s">
        <v>34</v>
      </c>
      <c r="D27" s="50" t="s">
        <v>75</v>
      </c>
      <c r="E27" s="56">
        <v>67.94</v>
      </c>
      <c r="F27" s="57">
        <f t="shared" si="1"/>
        <v>0</v>
      </c>
      <c r="G27" s="58">
        <f t="shared" si="0"/>
        <v>0</v>
      </c>
    </row>
    <row r="28" spans="1:7" ht="24" x14ac:dyDescent="0.25">
      <c r="A28" s="7">
        <v>13</v>
      </c>
      <c r="B28" s="19" t="s">
        <v>16</v>
      </c>
      <c r="C28" s="59" t="s">
        <v>35</v>
      </c>
      <c r="D28" s="50" t="s">
        <v>18</v>
      </c>
      <c r="E28" s="60">
        <f>+E27*1.95+E26</f>
        <v>147.303</v>
      </c>
      <c r="F28" s="57">
        <f t="shared" si="1"/>
        <v>0</v>
      </c>
      <c r="G28" s="58">
        <f t="shared" si="0"/>
        <v>0</v>
      </c>
    </row>
    <row r="29" spans="1:7" ht="36" x14ac:dyDescent="0.25">
      <c r="A29" s="7">
        <v>14</v>
      </c>
      <c r="B29" s="20" t="s">
        <v>76</v>
      </c>
      <c r="C29" s="59" t="s">
        <v>36</v>
      </c>
      <c r="D29" s="50" t="s">
        <v>26</v>
      </c>
      <c r="E29" s="63">
        <v>4.7214999999999998</v>
      </c>
      <c r="F29" s="57">
        <f t="shared" si="1"/>
        <v>0</v>
      </c>
      <c r="G29" s="58">
        <f t="shared" si="0"/>
        <v>0</v>
      </c>
    </row>
    <row r="30" spans="1:7" ht="48" x14ac:dyDescent="0.25">
      <c r="A30" s="7">
        <v>15</v>
      </c>
      <c r="B30" s="19" t="s">
        <v>27</v>
      </c>
      <c r="C30" s="59" t="s">
        <v>37</v>
      </c>
      <c r="D30" s="50" t="s">
        <v>29</v>
      </c>
      <c r="E30" s="56">
        <v>472.15</v>
      </c>
      <c r="F30" s="57">
        <f t="shared" si="1"/>
        <v>0</v>
      </c>
      <c r="G30" s="58">
        <f t="shared" si="0"/>
        <v>0</v>
      </c>
    </row>
    <row r="31" spans="1:7" x14ac:dyDescent="0.25">
      <c r="A31" s="7"/>
      <c r="B31" s="8"/>
      <c r="C31" s="16" t="s">
        <v>19</v>
      </c>
      <c r="D31" s="13"/>
      <c r="E31" s="17"/>
      <c r="F31" s="11"/>
      <c r="G31" s="14">
        <f>SUM(G25:G30)</f>
        <v>0</v>
      </c>
    </row>
    <row r="32" spans="1:7" ht="21" customHeight="1" x14ac:dyDescent="0.25">
      <c r="A32" s="7"/>
      <c r="B32" s="8"/>
      <c r="C32" s="16" t="s">
        <v>20</v>
      </c>
      <c r="D32" s="13"/>
      <c r="E32" s="17"/>
      <c r="F32" s="11"/>
      <c r="G32" s="70">
        <v>2.3800000000000002E-2</v>
      </c>
    </row>
    <row r="33" spans="1:7" x14ac:dyDescent="0.25">
      <c r="A33" s="7"/>
      <c r="B33" s="53"/>
      <c r="C33" s="62" t="s">
        <v>38</v>
      </c>
      <c r="D33" s="9"/>
      <c r="E33" s="17"/>
      <c r="F33" s="11"/>
      <c r="G33" s="14"/>
    </row>
    <row r="34" spans="1:7" ht="36" x14ac:dyDescent="0.25">
      <c r="A34" s="7">
        <v>16</v>
      </c>
      <c r="B34" s="8" t="s">
        <v>39</v>
      </c>
      <c r="C34" s="59" t="s">
        <v>40</v>
      </c>
      <c r="D34" s="50" t="s">
        <v>41</v>
      </c>
      <c r="E34" s="60">
        <v>741</v>
      </c>
      <c r="F34" s="57">
        <f>+I34*H$8</f>
        <v>0</v>
      </c>
      <c r="G34" s="58">
        <f t="shared" si="0"/>
        <v>0</v>
      </c>
    </row>
    <row r="35" spans="1:7" ht="18" x14ac:dyDescent="0.25">
      <c r="A35" s="7">
        <v>17</v>
      </c>
      <c r="B35" s="15" t="s">
        <v>16</v>
      </c>
      <c r="C35" s="59" t="s">
        <v>17</v>
      </c>
      <c r="D35" s="50" t="s">
        <v>18</v>
      </c>
      <c r="E35" s="60">
        <v>73.3</v>
      </c>
      <c r="F35" s="57">
        <f>+I35*H$8</f>
        <v>0</v>
      </c>
      <c r="G35" s="58">
        <f t="shared" si="0"/>
        <v>0</v>
      </c>
    </row>
    <row r="36" spans="1:7" ht="24" x14ac:dyDescent="0.25">
      <c r="A36" s="7">
        <v>18</v>
      </c>
      <c r="B36" s="21" t="s">
        <v>42</v>
      </c>
      <c r="C36" s="59" t="s">
        <v>43</v>
      </c>
      <c r="D36" s="50" t="s">
        <v>24</v>
      </c>
      <c r="E36" s="56">
        <v>14.31</v>
      </c>
      <c r="F36" s="57">
        <f>+I36*H$8</f>
        <v>0</v>
      </c>
      <c r="G36" s="58">
        <f t="shared" si="0"/>
        <v>0</v>
      </c>
    </row>
    <row r="37" spans="1:7" ht="60" x14ac:dyDescent="0.25">
      <c r="A37" s="7">
        <v>19</v>
      </c>
      <c r="B37" s="20" t="s">
        <v>44</v>
      </c>
      <c r="C37" s="59" t="s">
        <v>45</v>
      </c>
      <c r="D37" s="50" t="s">
        <v>46</v>
      </c>
      <c r="E37" s="60">
        <v>1145.5</v>
      </c>
      <c r="F37" s="57">
        <f>+I37*H$8</f>
        <v>0</v>
      </c>
      <c r="G37" s="58">
        <f t="shared" si="0"/>
        <v>0</v>
      </c>
    </row>
    <row r="38" spans="1:7" x14ac:dyDescent="0.25">
      <c r="A38" s="7"/>
      <c r="B38" s="8"/>
      <c r="C38" s="16" t="s">
        <v>19</v>
      </c>
      <c r="D38" s="13"/>
      <c r="E38" s="17"/>
      <c r="F38" s="11"/>
      <c r="G38" s="14">
        <f>SUM(G34:G37)</f>
        <v>0</v>
      </c>
    </row>
    <row r="39" spans="1:7" ht="19.5" customHeight="1" x14ac:dyDescent="0.25">
      <c r="A39" s="7"/>
      <c r="B39" s="8"/>
      <c r="C39" s="16" t="s">
        <v>20</v>
      </c>
      <c r="D39" s="13"/>
      <c r="E39" s="17"/>
      <c r="F39" s="11"/>
      <c r="G39" s="70">
        <v>0.1298</v>
      </c>
    </row>
    <row r="40" spans="1:7" ht="39" x14ac:dyDescent="0.25">
      <c r="A40" s="7"/>
      <c r="B40" s="53"/>
      <c r="C40" s="64" t="s">
        <v>47</v>
      </c>
      <c r="D40" s="9"/>
      <c r="E40" s="17"/>
      <c r="F40" s="11"/>
      <c r="G40" s="14"/>
    </row>
    <row r="41" spans="1:7" ht="36" x14ac:dyDescent="0.25">
      <c r="A41" s="7">
        <v>20</v>
      </c>
      <c r="B41" s="20" t="s">
        <v>48</v>
      </c>
      <c r="C41" s="59" t="s">
        <v>49</v>
      </c>
      <c r="D41" s="65" t="s">
        <v>50</v>
      </c>
      <c r="E41" s="66">
        <v>9</v>
      </c>
      <c r="F41" s="57">
        <f t="shared" ref="F41:F51" si="2">+I41*H$8</f>
        <v>0</v>
      </c>
      <c r="G41" s="58">
        <f t="shared" si="0"/>
        <v>0</v>
      </c>
    </row>
    <row r="42" spans="1:7" ht="108" x14ac:dyDescent="0.25">
      <c r="A42" s="7">
        <v>21</v>
      </c>
      <c r="B42" s="20" t="s">
        <v>48</v>
      </c>
      <c r="C42" s="59" t="s">
        <v>51</v>
      </c>
      <c r="D42" s="65" t="s">
        <v>50</v>
      </c>
      <c r="E42" s="66">
        <v>44</v>
      </c>
      <c r="F42" s="57">
        <f t="shared" si="2"/>
        <v>0</v>
      </c>
      <c r="G42" s="58">
        <f t="shared" si="0"/>
        <v>0</v>
      </c>
    </row>
    <row r="43" spans="1:7" ht="36" x14ac:dyDescent="0.25">
      <c r="A43" s="7">
        <v>22</v>
      </c>
      <c r="B43" s="20" t="s">
        <v>52</v>
      </c>
      <c r="C43" s="59" t="s">
        <v>53</v>
      </c>
      <c r="D43" s="65" t="s">
        <v>54</v>
      </c>
      <c r="E43" s="61">
        <v>1.2749999999999999</v>
      </c>
      <c r="F43" s="57">
        <f t="shared" si="2"/>
        <v>0</v>
      </c>
      <c r="G43" s="58">
        <f t="shared" si="0"/>
        <v>0</v>
      </c>
    </row>
    <row r="44" spans="1:7" ht="36" x14ac:dyDescent="0.25">
      <c r="A44" s="7">
        <v>23</v>
      </c>
      <c r="B44" s="20" t="s">
        <v>55</v>
      </c>
      <c r="C44" s="59" t="s">
        <v>56</v>
      </c>
      <c r="D44" s="65" t="s">
        <v>54</v>
      </c>
      <c r="E44" s="61">
        <v>0.54</v>
      </c>
      <c r="F44" s="57">
        <f t="shared" si="2"/>
        <v>0</v>
      </c>
      <c r="G44" s="58">
        <f t="shared" si="0"/>
        <v>0</v>
      </c>
    </row>
    <row r="45" spans="1:7" ht="48" x14ac:dyDescent="0.25">
      <c r="A45" s="7">
        <v>24</v>
      </c>
      <c r="B45" s="20" t="s">
        <v>57</v>
      </c>
      <c r="C45" s="59" t="s">
        <v>58</v>
      </c>
      <c r="D45" s="65" t="s">
        <v>54</v>
      </c>
      <c r="E45" s="61">
        <v>0.60099999999999998</v>
      </c>
      <c r="F45" s="57">
        <f t="shared" si="2"/>
        <v>0</v>
      </c>
      <c r="G45" s="58">
        <f t="shared" si="0"/>
        <v>0</v>
      </c>
    </row>
    <row r="46" spans="1:7" ht="48" x14ac:dyDescent="0.25">
      <c r="A46" s="7">
        <v>25</v>
      </c>
      <c r="B46" s="20" t="s">
        <v>59</v>
      </c>
      <c r="C46" s="59" t="s">
        <v>60</v>
      </c>
      <c r="D46" s="65" t="s">
        <v>54</v>
      </c>
      <c r="E46" s="61">
        <v>0.25</v>
      </c>
      <c r="F46" s="57">
        <f t="shared" si="2"/>
        <v>0</v>
      </c>
      <c r="G46" s="58">
        <f t="shared" si="0"/>
        <v>0</v>
      </c>
    </row>
    <row r="47" spans="1:7" ht="24" x14ac:dyDescent="0.25">
      <c r="A47" s="7">
        <v>26</v>
      </c>
      <c r="B47" s="20" t="s">
        <v>61</v>
      </c>
      <c r="C47" s="59" t="s">
        <v>62</v>
      </c>
      <c r="D47" s="65" t="s">
        <v>63</v>
      </c>
      <c r="E47" s="63">
        <v>3.0599999999999999E-2</v>
      </c>
      <c r="F47" s="57">
        <f t="shared" si="2"/>
        <v>0</v>
      </c>
      <c r="G47" s="58">
        <f t="shared" ref="G47:G56" si="3">+F47*E47</f>
        <v>0</v>
      </c>
    </row>
    <row r="48" spans="1:7" ht="24" x14ac:dyDescent="0.25">
      <c r="A48" s="7">
        <v>27</v>
      </c>
      <c r="B48" s="20" t="s">
        <v>61</v>
      </c>
      <c r="C48" s="59" t="s">
        <v>64</v>
      </c>
      <c r="D48" s="65" t="s">
        <v>63</v>
      </c>
      <c r="E48" s="61">
        <v>0.51200000000000001</v>
      </c>
      <c r="F48" s="57">
        <f t="shared" si="2"/>
        <v>0</v>
      </c>
      <c r="G48" s="58">
        <f t="shared" si="3"/>
        <v>0</v>
      </c>
    </row>
    <row r="49" spans="1:7" ht="24" x14ac:dyDescent="0.25">
      <c r="A49" s="7">
        <v>28</v>
      </c>
      <c r="B49" s="20" t="s">
        <v>61</v>
      </c>
      <c r="C49" s="59" t="s">
        <v>65</v>
      </c>
      <c r="D49" s="65" t="s">
        <v>63</v>
      </c>
      <c r="E49" s="61">
        <v>8.7999999999999995E-2</v>
      </c>
      <c r="F49" s="57">
        <f t="shared" si="2"/>
        <v>0</v>
      </c>
      <c r="G49" s="58">
        <f t="shared" si="3"/>
        <v>0</v>
      </c>
    </row>
    <row r="50" spans="1:7" ht="24" x14ac:dyDescent="0.25">
      <c r="A50" s="7">
        <v>29</v>
      </c>
      <c r="B50" s="20" t="s">
        <v>61</v>
      </c>
      <c r="C50" s="59" t="s">
        <v>66</v>
      </c>
      <c r="D50" s="65" t="s">
        <v>63</v>
      </c>
      <c r="E50" s="61">
        <v>0.16</v>
      </c>
      <c r="F50" s="57">
        <f t="shared" si="2"/>
        <v>0</v>
      </c>
      <c r="G50" s="58">
        <f t="shared" si="3"/>
        <v>0</v>
      </c>
    </row>
    <row r="51" spans="1:7" ht="24" x14ac:dyDescent="0.25">
      <c r="A51" s="7">
        <v>29</v>
      </c>
      <c r="B51" s="20" t="s">
        <v>61</v>
      </c>
      <c r="C51" s="59" t="s">
        <v>67</v>
      </c>
      <c r="D51" s="65" t="s">
        <v>63</v>
      </c>
      <c r="E51" s="61">
        <v>0.37440000000000001</v>
      </c>
      <c r="F51" s="57">
        <f t="shared" si="2"/>
        <v>0</v>
      </c>
      <c r="G51" s="58">
        <f>+F51*E51</f>
        <v>0</v>
      </c>
    </row>
    <row r="52" spans="1:7" ht="21.75" customHeight="1" x14ac:dyDescent="0.25">
      <c r="A52" s="7"/>
      <c r="B52" s="8"/>
      <c r="C52" s="16" t="s">
        <v>19</v>
      </c>
      <c r="D52" s="13"/>
      <c r="E52" s="17"/>
      <c r="F52" s="11"/>
      <c r="G52" s="14">
        <f>SUM(G41:G51)</f>
        <v>0</v>
      </c>
    </row>
    <row r="53" spans="1:7" ht="27.75" customHeight="1" x14ac:dyDescent="0.25">
      <c r="A53" s="7"/>
      <c r="B53" s="8"/>
      <c r="C53" s="16" t="s">
        <v>20</v>
      </c>
      <c r="D53" s="13"/>
      <c r="E53" s="17"/>
      <c r="F53" s="11"/>
      <c r="G53" s="70">
        <v>2.2100000000000002E-2</v>
      </c>
    </row>
    <row r="54" spans="1:7" x14ac:dyDescent="0.25">
      <c r="A54" s="7"/>
      <c r="B54" s="53"/>
      <c r="C54" s="64" t="s">
        <v>68</v>
      </c>
      <c r="D54" s="9"/>
      <c r="E54" s="17"/>
      <c r="F54" s="11"/>
      <c r="G54" s="14"/>
    </row>
    <row r="55" spans="1:7" ht="48" x14ac:dyDescent="0.25">
      <c r="A55" s="7">
        <v>31</v>
      </c>
      <c r="B55" s="19" t="s">
        <v>69</v>
      </c>
      <c r="C55" s="59" t="s">
        <v>70</v>
      </c>
      <c r="D55" s="50" t="s">
        <v>71</v>
      </c>
      <c r="E55" s="66">
        <v>3</v>
      </c>
      <c r="F55" s="57">
        <f>+I55*H$8</f>
        <v>0</v>
      </c>
      <c r="G55" s="58">
        <f t="shared" si="3"/>
        <v>0</v>
      </c>
    </row>
    <row r="56" spans="1:7" ht="36" x14ac:dyDescent="0.25">
      <c r="A56" s="22">
        <v>32</v>
      </c>
      <c r="B56" s="23" t="s">
        <v>72</v>
      </c>
      <c r="C56" s="59" t="s">
        <v>73</v>
      </c>
      <c r="D56" s="50" t="s">
        <v>71</v>
      </c>
      <c r="E56" s="67">
        <v>3</v>
      </c>
      <c r="F56" s="57">
        <f>+I56*H$8</f>
        <v>0</v>
      </c>
      <c r="G56" s="58">
        <f t="shared" si="3"/>
        <v>0</v>
      </c>
    </row>
    <row r="57" spans="1:7" x14ac:dyDescent="0.25">
      <c r="A57" s="22"/>
      <c r="B57" s="23"/>
      <c r="C57" s="24"/>
      <c r="D57" s="68"/>
      <c r="E57" s="69"/>
      <c r="F57" s="51"/>
      <c r="G57" s="52"/>
    </row>
    <row r="58" spans="1:7" x14ac:dyDescent="0.25">
      <c r="A58" s="7"/>
      <c r="B58" s="8"/>
      <c r="C58" s="16" t="s">
        <v>19</v>
      </c>
      <c r="D58" s="13"/>
      <c r="E58" s="10"/>
      <c r="F58" s="11"/>
      <c r="G58" s="25">
        <f>SUM(G55:G57)</f>
        <v>0</v>
      </c>
    </row>
    <row r="59" spans="1:7" ht="27" customHeight="1" thickBot="1" x14ac:dyDescent="0.3">
      <c r="A59" s="7"/>
      <c r="B59" s="8"/>
      <c r="C59" s="16" t="s">
        <v>20</v>
      </c>
      <c r="D59" s="13"/>
      <c r="E59" s="10"/>
      <c r="F59" s="11"/>
      <c r="G59" s="70">
        <v>4.4000000000000003E-3</v>
      </c>
    </row>
    <row r="60" spans="1:7" ht="29.25" thickBot="1" x14ac:dyDescent="0.3">
      <c r="A60" s="26"/>
      <c r="B60" s="27"/>
      <c r="C60" s="28" t="s">
        <v>77</v>
      </c>
      <c r="D60" s="29"/>
      <c r="E60" s="30"/>
      <c r="F60" s="31"/>
      <c r="G60" s="71">
        <f>G59+G53+G39+G32+G16+G23</f>
        <v>1</v>
      </c>
    </row>
    <row r="61" spans="1:7" ht="15.75" thickBot="1" x14ac:dyDescent="0.3">
      <c r="A61" s="26"/>
      <c r="B61" s="27"/>
      <c r="C61" s="28" t="s">
        <v>19</v>
      </c>
      <c r="D61" s="29"/>
      <c r="E61" s="30"/>
      <c r="F61" s="31"/>
      <c r="G61" s="32">
        <f>+G58+G52+G38+G31+G22+G15</f>
        <v>0</v>
      </c>
    </row>
    <row r="62" spans="1:7" ht="17.25" x14ac:dyDescent="0.25">
      <c r="A62" s="33"/>
      <c r="B62" s="34"/>
      <c r="C62" s="35" t="s">
        <v>74</v>
      </c>
      <c r="D62" s="36"/>
      <c r="E62" s="37"/>
      <c r="F62" s="38"/>
      <c r="G62" s="39">
        <f>+G61*0.2</f>
        <v>0</v>
      </c>
    </row>
    <row r="63" spans="1:7" ht="17.25" x14ac:dyDescent="0.25">
      <c r="A63" s="40"/>
      <c r="B63" s="41"/>
      <c r="C63" s="42" t="s">
        <v>19</v>
      </c>
      <c r="D63" s="43"/>
      <c r="E63" s="44"/>
      <c r="F63" s="45"/>
      <c r="G63" s="46">
        <f>+G62+G61</f>
        <v>0</v>
      </c>
    </row>
  </sheetData>
  <mergeCells count="10">
    <mergeCell ref="A2:G2"/>
    <mergeCell ref="A6:A8"/>
    <mergeCell ref="B6:B8"/>
    <mergeCell ref="C6:C8"/>
    <mergeCell ref="D6:D8"/>
    <mergeCell ref="E6:E8"/>
    <mergeCell ref="F6:F8"/>
    <mergeCell ref="G6:G8"/>
    <mergeCell ref="A3:G3"/>
    <mergeCell ref="B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2022-05-08T18:19:48Z</dcterms:created>
  <dcterms:modified xsi:type="dcterms:W3CDTF">2022-05-21T17:37:13Z</dcterms:modified>
</cp:coreProperties>
</file>